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11" i="1"/>
  <c r="N8" l="1"/>
  <c r="N17"/>
  <c r="N18"/>
  <c r="N19"/>
  <c r="N21"/>
  <c r="N22"/>
  <c r="N23"/>
  <c r="N24"/>
  <c r="N25"/>
  <c r="N26"/>
  <c r="N27"/>
  <c r="N28"/>
  <c r="N29"/>
  <c r="N30"/>
  <c r="N31"/>
  <c r="N32"/>
  <c r="N16"/>
  <c r="C33"/>
  <c r="D33"/>
  <c r="E33"/>
  <c r="F33"/>
  <c r="G33"/>
  <c r="H33"/>
  <c r="I33"/>
  <c r="J33"/>
  <c r="K33"/>
  <c r="L33"/>
  <c r="M33"/>
  <c r="B33"/>
  <c r="N13"/>
  <c r="N12"/>
  <c r="N10"/>
  <c r="D14"/>
  <c r="E14"/>
  <c r="F14"/>
  <c r="G14"/>
  <c r="H14"/>
  <c r="I14"/>
  <c r="J14"/>
  <c r="K14"/>
  <c r="L14"/>
  <c r="M14"/>
  <c r="C14"/>
  <c r="B14"/>
  <c r="I34" l="1"/>
  <c r="H34"/>
  <c r="G34"/>
  <c r="F34"/>
  <c r="J34"/>
  <c r="K8" s="1"/>
  <c r="K34" s="1"/>
  <c r="L8" s="1"/>
  <c r="L34" s="1"/>
  <c r="M8" s="1"/>
  <c r="M34" s="1"/>
  <c r="E34"/>
  <c r="D34"/>
  <c r="C34"/>
  <c r="N33"/>
  <c r="B34"/>
  <c r="N14"/>
  <c r="N34" l="1"/>
</calcChain>
</file>

<file path=xl/sharedStrings.xml><?xml version="1.0" encoding="utf-8"?>
<sst xmlns="http://schemas.openxmlformats.org/spreadsheetml/2006/main" count="46" uniqueCount="46">
  <si>
    <t>ТСЖ "АВГУСТ"</t>
  </si>
  <si>
    <t>Отчет о движении денежных средств по расчетному счету за 2015 г.</t>
  </si>
  <si>
    <t>январь</t>
  </si>
  <si>
    <t>февраль</t>
  </si>
  <si>
    <t>март</t>
  </si>
  <si>
    <t xml:space="preserve"> 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</si>
  <si>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</si>
  <si>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</si>
  <si>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</si>
  <si>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</si>
  <si>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</si>
  <si>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</si>
  <si>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</si>
  <si>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октябрь</t>
  </si>
  <si>
    <t>помесячно</t>
  </si>
  <si>
    <t>Показатели</t>
  </si>
  <si>
    <t>Всего</t>
  </si>
  <si>
    <t>Сальдо на начало месяца</t>
  </si>
  <si>
    <t>ПРИХОД</t>
  </si>
  <si>
    <t>Взносы на ТО</t>
  </si>
  <si>
    <t>Ошибочное перечисление</t>
  </si>
  <si>
    <t>Прочие поступления</t>
  </si>
  <si>
    <t>Всего приход</t>
  </si>
  <si>
    <t>РАСХОД</t>
  </si>
  <si>
    <t>В кассу</t>
  </si>
  <si>
    <t>Услуги банка</t>
  </si>
  <si>
    <t>Страховые взносы</t>
  </si>
  <si>
    <t>НДФЛ</t>
  </si>
  <si>
    <t>Минимальный налог</t>
  </si>
  <si>
    <t>Госпошлина</t>
  </si>
  <si>
    <t>ООО "Тулпар"</t>
  </si>
  <si>
    <t>ООО "Ейскгоргаз"</t>
  </si>
  <si>
    <t>ООО "Ейскэнергосбыт"</t>
  </si>
  <si>
    <t>ООО "Ейскэлектросеть"</t>
  </si>
  <si>
    <t>ООО "Ейскэлектросервис"</t>
  </si>
  <si>
    <t>ООО "Универсал"</t>
  </si>
  <si>
    <t>ФБУ "Краснодар ЦСМ"</t>
  </si>
  <si>
    <t>ООО "ЕйскВодоканал"</t>
  </si>
  <si>
    <t>Другим домам ТСЖ</t>
  </si>
  <si>
    <t>Возврат ошибочных зачислений</t>
  </si>
  <si>
    <t>Всего расход</t>
  </si>
  <si>
    <t>Сальдо на конец месяца</t>
  </si>
  <si>
    <t>Таблица 2</t>
  </si>
  <si>
    <t>Дом ул. Горького, 25/7</t>
  </si>
  <si>
    <t>Единый налог при УСН</t>
  </si>
  <si>
    <t>Наличные  из кассы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</si>
</sst>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workbookViewId="0">
      <selection activeCell="N35" sqref="N35"/>
    </sheetView>
  </sheetViews>
  <sheetFormatPr defaultRowHeight="12.75"/>
  <cols>
    <col min="1" max="1" width="22" style="1" customWidth="1"/>
    <col min="2" max="7" width="9.140625" style="1"/>
    <col min="8" max="13" width="9.42578125" style="1" bestFit="1" customWidth="1"/>
    <col min="14" max="16384" width="9.140625" style="1"/>
  </cols>
  <sheetData>
    <row r="1" spans="1:14">
      <c r="A1" s="1" t="s">
        <v>0</v>
      </c>
    </row>
    <row r="2" spans="1:14">
      <c r="A2" s="1" t="s">
        <v>43</v>
      </c>
    </row>
    <row r="3" spans="1:14">
      <c r="A3" s="11" t="s">
        <v>42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6" spans="1:14">
      <c r="A6" s="14" t="s">
        <v>15</v>
      </c>
      <c r="B6" s="13" t="s">
        <v>14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 t="s">
        <v>16</v>
      </c>
    </row>
    <row r="7" spans="1:14">
      <c r="A7" s="14"/>
      <c r="B7" s="8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13</v>
      </c>
      <c r="L7" s="8" t="s">
        <v>11</v>
      </c>
      <c r="M7" s="8" t="s">
        <v>12</v>
      </c>
      <c r="N7" s="14"/>
    </row>
    <row r="8" spans="1:14">
      <c r="A8" s="4" t="s">
        <v>17</v>
      </c>
      <c r="B8" s="6">
        <v>1847.58</v>
      </c>
      <c r="C8" s="6">
        <v>29395.72</v>
      </c>
      <c r="D8" s="6">
        <v>29092.92</v>
      </c>
      <c r="E8" s="6">
        <v>31856.16</v>
      </c>
      <c r="F8" s="6">
        <v>860.16</v>
      </c>
      <c r="G8" s="6">
        <v>2098.52</v>
      </c>
      <c r="H8" s="6">
        <v>139729.78</v>
      </c>
      <c r="I8" s="6">
        <v>134738.64000000001</v>
      </c>
      <c r="J8" s="6">
        <v>123487.75</v>
      </c>
      <c r="K8" s="6">
        <f>J34</f>
        <v>128361.57999999999</v>
      </c>
      <c r="L8" s="6">
        <f>K34</f>
        <v>124371.16999999997</v>
      </c>
      <c r="M8" s="6">
        <f>L34</f>
        <v>126134.81999999998</v>
      </c>
      <c r="N8" s="6">
        <f>B8</f>
        <v>1847.58</v>
      </c>
    </row>
    <row r="9" spans="1:14">
      <c r="A9" s="10" t="s">
        <v>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"/>
    </row>
    <row r="10" spans="1:14">
      <c r="A10" s="2" t="s">
        <v>19</v>
      </c>
      <c r="B10" s="7">
        <v>15558</v>
      </c>
      <c r="C10" s="7">
        <v>6083</v>
      </c>
      <c r="D10" s="7">
        <v>3727.8</v>
      </c>
      <c r="E10" s="7"/>
      <c r="F10" s="7">
        <v>3653.2</v>
      </c>
      <c r="G10" s="7">
        <v>2735</v>
      </c>
      <c r="H10" s="7">
        <v>5315</v>
      </c>
      <c r="I10" s="7">
        <v>1727</v>
      </c>
      <c r="J10" s="7">
        <v>10930</v>
      </c>
      <c r="K10" s="7">
        <v>1984</v>
      </c>
      <c r="L10" s="7">
        <v>7482</v>
      </c>
      <c r="M10" s="7">
        <v>27839</v>
      </c>
      <c r="N10" s="7">
        <f>SUM(B10:M10)</f>
        <v>87034</v>
      </c>
    </row>
    <row r="11" spans="1:14">
      <c r="A11" s="2" t="s">
        <v>45</v>
      </c>
      <c r="B11" s="7">
        <v>20735</v>
      </c>
      <c r="C11" s="7">
        <v>5990</v>
      </c>
      <c r="D11" s="7">
        <v>16387</v>
      </c>
      <c r="E11" s="7"/>
      <c r="F11" s="7"/>
      <c r="G11" s="7"/>
      <c r="H11" s="7"/>
      <c r="I11" s="7"/>
      <c r="J11" s="7"/>
      <c r="K11" s="7"/>
      <c r="L11" s="7"/>
      <c r="M11" s="7">
        <v>10210</v>
      </c>
      <c r="N11" s="7">
        <f>SUM(B11:M11)</f>
        <v>53322</v>
      </c>
    </row>
    <row r="12" spans="1:14">
      <c r="A12" s="2" t="s">
        <v>20</v>
      </c>
      <c r="B12" s="7"/>
      <c r="C12" s="7"/>
      <c r="D12" s="7"/>
      <c r="E12" s="7"/>
      <c r="F12" s="7"/>
      <c r="G12" s="7"/>
      <c r="H12" s="7">
        <v>32875.5</v>
      </c>
      <c r="I12" s="7"/>
      <c r="J12" s="7"/>
      <c r="K12" s="7"/>
      <c r="L12" s="7">
        <v>1164.3</v>
      </c>
      <c r="M12" s="7"/>
      <c r="N12" s="7">
        <f>SUM(B12:M12)</f>
        <v>34039.800000000003</v>
      </c>
    </row>
    <row r="13" spans="1:14">
      <c r="A13" s="2" t="s">
        <v>21</v>
      </c>
      <c r="B13" s="7"/>
      <c r="C13" s="7">
        <v>900</v>
      </c>
      <c r="D13" s="7"/>
      <c r="E13" s="7"/>
      <c r="F13" s="7">
        <v>44727.11</v>
      </c>
      <c r="G13" s="7">
        <v>324433.09999999998</v>
      </c>
      <c r="H13" s="7">
        <v>7687.2</v>
      </c>
      <c r="I13" s="7">
        <v>2300</v>
      </c>
      <c r="J13" s="7">
        <v>1805.3</v>
      </c>
      <c r="K13" s="7">
        <v>4985.58</v>
      </c>
      <c r="L13" s="7">
        <v>900</v>
      </c>
      <c r="M13" s="7">
        <v>420</v>
      </c>
      <c r="N13" s="7">
        <f>SUM(B13:M13)</f>
        <v>388158.29</v>
      </c>
    </row>
    <row r="14" spans="1:14">
      <c r="A14" s="5" t="s">
        <v>22</v>
      </c>
      <c r="B14" s="6">
        <f>SUM(B10:B13)</f>
        <v>36293</v>
      </c>
      <c r="C14" s="6">
        <f>SUM(C10:C13)</f>
        <v>12973</v>
      </c>
      <c r="D14" s="6">
        <f t="shared" ref="D14:N14" si="0">SUM(D10:D13)</f>
        <v>20114.8</v>
      </c>
      <c r="E14" s="6">
        <f t="shared" si="0"/>
        <v>0</v>
      </c>
      <c r="F14" s="6">
        <f t="shared" si="0"/>
        <v>48380.31</v>
      </c>
      <c r="G14" s="6">
        <f t="shared" si="0"/>
        <v>327168.09999999998</v>
      </c>
      <c r="H14" s="6">
        <f t="shared" si="0"/>
        <v>45877.7</v>
      </c>
      <c r="I14" s="6">
        <f t="shared" si="0"/>
        <v>4027</v>
      </c>
      <c r="J14" s="6">
        <f t="shared" si="0"/>
        <v>12735.3</v>
      </c>
      <c r="K14" s="6">
        <f t="shared" si="0"/>
        <v>6969.58</v>
      </c>
      <c r="L14" s="6">
        <f t="shared" si="0"/>
        <v>9546.2999999999993</v>
      </c>
      <c r="M14" s="6">
        <f t="shared" si="0"/>
        <v>38469</v>
      </c>
      <c r="N14" s="6">
        <f t="shared" si="0"/>
        <v>562554.09</v>
      </c>
    </row>
    <row r="15" spans="1:14">
      <c r="A15" s="10" t="s">
        <v>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"/>
    </row>
    <row r="16" spans="1:14">
      <c r="A16" s="2" t="s">
        <v>24</v>
      </c>
      <c r="B16" s="7"/>
      <c r="C16" s="7">
        <v>4530</v>
      </c>
      <c r="D16" s="7">
        <v>7570</v>
      </c>
      <c r="E16" s="7">
        <v>16900</v>
      </c>
      <c r="F16" s="7">
        <v>31850</v>
      </c>
      <c r="G16" s="7">
        <v>22510</v>
      </c>
      <c r="H16" s="7">
        <v>0</v>
      </c>
      <c r="I16" s="7">
        <v>0</v>
      </c>
      <c r="J16" s="7">
        <v>0</v>
      </c>
      <c r="K16" s="7"/>
      <c r="L16" s="7"/>
      <c r="M16" s="7">
        <v>10100</v>
      </c>
      <c r="N16" s="7">
        <f>SUM(B16:M16)</f>
        <v>93460</v>
      </c>
    </row>
    <row r="17" spans="1:14">
      <c r="A17" s="2" t="s">
        <v>25</v>
      </c>
      <c r="B17" s="7">
        <v>75</v>
      </c>
      <c r="C17" s="7">
        <v>36.799999999999997</v>
      </c>
      <c r="D17" s="7">
        <v>41.36</v>
      </c>
      <c r="E17" s="7">
        <v>55.35</v>
      </c>
      <c r="F17" s="7">
        <v>77.78</v>
      </c>
      <c r="G17" s="7">
        <v>78.77</v>
      </c>
      <c r="H17" s="7">
        <v>15</v>
      </c>
      <c r="I17" s="7">
        <v>45</v>
      </c>
      <c r="J17" s="7">
        <v>30</v>
      </c>
      <c r="K17" s="7">
        <v>30</v>
      </c>
      <c r="L17" s="7">
        <v>30</v>
      </c>
      <c r="M17" s="7">
        <v>60.15</v>
      </c>
      <c r="N17" s="7">
        <f t="shared" ref="N17:N32" si="1">SUM(B17:M17)</f>
        <v>575.20999999999992</v>
      </c>
    </row>
    <row r="18" spans="1:14">
      <c r="A18" s="2" t="s">
        <v>26</v>
      </c>
      <c r="B18" s="7">
        <v>2989.6</v>
      </c>
      <c r="C18" s="7">
        <v>3050.2</v>
      </c>
      <c r="D18" s="7">
        <v>2910.82</v>
      </c>
      <c r="E18" s="7">
        <v>4062.22</v>
      </c>
      <c r="F18" s="7">
        <v>6128.8</v>
      </c>
      <c r="G18" s="7">
        <v>3153.22</v>
      </c>
      <c r="H18" s="7">
        <v>5774.17</v>
      </c>
      <c r="I18" s="7">
        <v>4745.99</v>
      </c>
      <c r="J18" s="7">
        <v>3035.98</v>
      </c>
      <c r="K18" s="7">
        <v>3508.74</v>
      </c>
      <c r="L18" s="7">
        <v>2918.9</v>
      </c>
      <c r="M18" s="7">
        <v>2918.9</v>
      </c>
      <c r="N18" s="7">
        <f t="shared" si="1"/>
        <v>45197.54</v>
      </c>
    </row>
    <row r="19" spans="1:14">
      <c r="A19" s="2" t="s">
        <v>27</v>
      </c>
      <c r="B19" s="7">
        <v>1924</v>
      </c>
      <c r="C19" s="7">
        <v>2406.5</v>
      </c>
      <c r="D19" s="7">
        <v>3627.58</v>
      </c>
      <c r="E19" s="7">
        <v>6918.63</v>
      </c>
      <c r="F19" s="7">
        <v>6081.07</v>
      </c>
      <c r="G19" s="7">
        <v>2253.5500000000002</v>
      </c>
      <c r="H19" s="7">
        <v>3940.3</v>
      </c>
      <c r="I19" s="7">
        <v>3278.6</v>
      </c>
      <c r="J19" s="7">
        <v>2178.09</v>
      </c>
      <c r="K19" s="7">
        <v>2482.35</v>
      </c>
      <c r="L19" s="7">
        <v>2102.75</v>
      </c>
      <c r="M19" s="7">
        <v>2102.75</v>
      </c>
      <c r="N19" s="7">
        <f t="shared" si="1"/>
        <v>39296.17</v>
      </c>
    </row>
    <row r="20" spans="1:14">
      <c r="A20" s="2" t="s">
        <v>44</v>
      </c>
      <c r="B20" s="7"/>
      <c r="C20" s="7"/>
      <c r="D20" s="7"/>
      <c r="E20" s="7"/>
      <c r="F20" s="7"/>
      <c r="G20" s="7"/>
      <c r="H20" s="7"/>
      <c r="I20" s="7"/>
      <c r="J20" s="7"/>
      <c r="K20" s="7">
        <v>1758.3</v>
      </c>
      <c r="L20" s="7"/>
      <c r="M20" s="7"/>
      <c r="N20" s="7">
        <v>1758.3</v>
      </c>
    </row>
    <row r="21" spans="1:14">
      <c r="A21" s="2" t="s">
        <v>28</v>
      </c>
      <c r="B21" s="7"/>
      <c r="C21" s="7"/>
      <c r="D21" s="7">
        <v>142</v>
      </c>
      <c r="E21" s="7"/>
      <c r="F21" s="7"/>
      <c r="G21" s="7"/>
      <c r="H21" s="7"/>
      <c r="I21" s="7"/>
      <c r="J21" s="7"/>
      <c r="K21" s="7"/>
      <c r="L21" s="7"/>
      <c r="M21" s="7"/>
      <c r="N21" s="7">
        <f t="shared" si="1"/>
        <v>142</v>
      </c>
    </row>
    <row r="22" spans="1:14">
      <c r="A22" s="2" t="s">
        <v>29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>
        <f t="shared" si="1"/>
        <v>0</v>
      </c>
    </row>
    <row r="23" spans="1:14">
      <c r="A23" s="2" t="s">
        <v>30</v>
      </c>
      <c r="B23" s="7">
        <v>2016.3</v>
      </c>
      <c r="C23" s="7">
        <v>2016.3</v>
      </c>
      <c r="D23" s="7">
        <v>2016.3</v>
      </c>
      <c r="E23" s="7">
        <v>2016.3</v>
      </c>
      <c r="F23" s="7">
        <v>2016.3</v>
      </c>
      <c r="G23" s="7">
        <v>2016.3</v>
      </c>
      <c r="H23" s="7"/>
      <c r="I23" s="7">
        <v>2016.3</v>
      </c>
      <c r="J23" s="7">
        <v>2016.3</v>
      </c>
      <c r="K23" s="7">
        <v>2016.3</v>
      </c>
      <c r="L23" s="7"/>
      <c r="M23" s="7">
        <v>6208.9</v>
      </c>
      <c r="N23" s="7">
        <f t="shared" si="1"/>
        <v>24355.599999999999</v>
      </c>
    </row>
    <row r="24" spans="1:14">
      <c r="A24" s="2" t="s">
        <v>31</v>
      </c>
      <c r="B24" s="7">
        <v>529.96</v>
      </c>
      <c r="C24" s="7"/>
      <c r="D24" s="7"/>
      <c r="E24" s="7"/>
      <c r="F24" s="7"/>
      <c r="G24" s="7">
        <v>12991.83</v>
      </c>
      <c r="H24" s="7"/>
      <c r="I24" s="7"/>
      <c r="J24" s="7"/>
      <c r="K24" s="7"/>
      <c r="L24" s="7"/>
      <c r="M24" s="7"/>
      <c r="N24" s="7">
        <f t="shared" si="1"/>
        <v>13521.79</v>
      </c>
    </row>
    <row r="25" spans="1:14">
      <c r="A25" s="2" t="s">
        <v>32</v>
      </c>
      <c r="B25" s="7">
        <v>1140</v>
      </c>
      <c r="C25" s="7">
        <v>1166</v>
      </c>
      <c r="D25" s="7">
        <v>973.5</v>
      </c>
      <c r="E25" s="7">
        <v>973.5</v>
      </c>
      <c r="F25" s="7">
        <v>918</v>
      </c>
      <c r="G25" s="7">
        <v>1625.5</v>
      </c>
      <c r="H25" s="7">
        <v>461</v>
      </c>
      <c r="I25" s="7">
        <v>922</v>
      </c>
      <c r="J25" s="7">
        <v>601.1</v>
      </c>
      <c r="K25" s="7">
        <v>1164.3</v>
      </c>
      <c r="L25" s="7">
        <v>2731</v>
      </c>
      <c r="M25" s="7">
        <v>1566.7</v>
      </c>
      <c r="N25" s="7">
        <f t="shared" si="1"/>
        <v>14242.6</v>
      </c>
    </row>
    <row r="26" spans="1:14">
      <c r="A26" s="2" t="s">
        <v>33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>
        <f t="shared" si="1"/>
        <v>0</v>
      </c>
    </row>
    <row r="27" spans="1:14">
      <c r="A27" s="2" t="s">
        <v>34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>
        <f t="shared" si="1"/>
        <v>0</v>
      </c>
    </row>
    <row r="28" spans="1:14">
      <c r="A28" s="2" t="s">
        <v>35</v>
      </c>
      <c r="B28" s="7"/>
      <c r="C28" s="7"/>
      <c r="D28" s="7"/>
      <c r="E28" s="7"/>
      <c r="F28" s="7"/>
      <c r="G28" s="7"/>
      <c r="H28" s="7"/>
      <c r="I28" s="7">
        <v>4200</v>
      </c>
      <c r="J28" s="7"/>
      <c r="K28" s="7"/>
      <c r="L28" s="7"/>
      <c r="M28" s="7"/>
      <c r="N28" s="7">
        <f t="shared" si="1"/>
        <v>4200</v>
      </c>
    </row>
    <row r="29" spans="1:14">
      <c r="A29" s="2" t="s">
        <v>36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f t="shared" si="1"/>
        <v>0</v>
      </c>
    </row>
    <row r="30" spans="1:14">
      <c r="A30" s="2" t="s">
        <v>37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>
        <f t="shared" si="1"/>
        <v>0</v>
      </c>
    </row>
    <row r="31" spans="1:14">
      <c r="A31" s="2" t="s">
        <v>38</v>
      </c>
      <c r="B31" s="7">
        <v>70</v>
      </c>
      <c r="C31" s="7">
        <v>70</v>
      </c>
      <c r="D31" s="7">
        <v>70</v>
      </c>
      <c r="E31" s="7">
        <v>70</v>
      </c>
      <c r="F31" s="7">
        <v>70</v>
      </c>
      <c r="G31" s="7">
        <v>144907.67000000001</v>
      </c>
      <c r="H31" s="7">
        <v>7802.87</v>
      </c>
      <c r="I31" s="7">
        <v>70</v>
      </c>
      <c r="J31" s="7"/>
      <c r="K31" s="7"/>
      <c r="L31" s="7"/>
      <c r="M31" s="7"/>
      <c r="N31" s="7">
        <f t="shared" si="1"/>
        <v>153130.54</v>
      </c>
    </row>
    <row r="32" spans="1:14" ht="25.5">
      <c r="A32" s="3" t="s">
        <v>39</v>
      </c>
      <c r="B32" s="9"/>
      <c r="C32" s="9"/>
      <c r="D32" s="9"/>
      <c r="E32" s="9"/>
      <c r="F32" s="9"/>
      <c r="G32" s="9"/>
      <c r="H32" s="9">
        <v>32875.5</v>
      </c>
      <c r="I32" s="9"/>
      <c r="J32" s="9"/>
      <c r="K32" s="9"/>
      <c r="L32" s="9"/>
      <c r="M32" s="9"/>
      <c r="N32" s="9">
        <f t="shared" si="1"/>
        <v>32875.5</v>
      </c>
    </row>
    <row r="33" spans="1:14">
      <c r="A33" s="5" t="s">
        <v>40</v>
      </c>
      <c r="B33" s="6">
        <f>SUM(B16:B32)</f>
        <v>8744.86</v>
      </c>
      <c r="C33" s="6">
        <f t="shared" ref="C33:M33" si="2">SUM(C16:C32)</f>
        <v>13275.8</v>
      </c>
      <c r="D33" s="6">
        <f t="shared" si="2"/>
        <v>17351.559999999998</v>
      </c>
      <c r="E33" s="6">
        <f t="shared" si="2"/>
        <v>30996</v>
      </c>
      <c r="F33" s="6">
        <f t="shared" si="2"/>
        <v>47141.950000000004</v>
      </c>
      <c r="G33" s="6">
        <f t="shared" si="2"/>
        <v>189536.84000000003</v>
      </c>
      <c r="H33" s="6">
        <f t="shared" si="2"/>
        <v>50868.84</v>
      </c>
      <c r="I33" s="6">
        <f t="shared" si="2"/>
        <v>15277.89</v>
      </c>
      <c r="J33" s="6">
        <f t="shared" si="2"/>
        <v>7861.47</v>
      </c>
      <c r="K33" s="6">
        <f t="shared" si="2"/>
        <v>10959.99</v>
      </c>
      <c r="L33" s="6">
        <f t="shared" si="2"/>
        <v>7782.65</v>
      </c>
      <c r="M33" s="6">
        <f t="shared" si="2"/>
        <v>22957.399999999998</v>
      </c>
      <c r="N33" s="6">
        <f>SUM(B33:M33)</f>
        <v>422755.25</v>
      </c>
    </row>
    <row r="34" spans="1:14">
      <c r="A34" s="5" t="s">
        <v>41</v>
      </c>
      <c r="B34" s="6">
        <f>B8+B14-B33</f>
        <v>29395.72</v>
      </c>
      <c r="C34" s="6">
        <f t="shared" ref="C34:N34" si="3">C8+C14-C33</f>
        <v>29092.920000000002</v>
      </c>
      <c r="D34" s="6">
        <f t="shared" si="3"/>
        <v>31856.160000000003</v>
      </c>
      <c r="E34" s="6">
        <f t="shared" si="3"/>
        <v>860.15999999999985</v>
      </c>
      <c r="F34" s="6">
        <f t="shared" si="3"/>
        <v>2098.5199999999968</v>
      </c>
      <c r="G34" s="6">
        <f t="shared" si="3"/>
        <v>139729.77999999997</v>
      </c>
      <c r="H34" s="6">
        <f t="shared" si="3"/>
        <v>134738.63999999998</v>
      </c>
      <c r="I34" s="6">
        <f t="shared" si="3"/>
        <v>123487.75000000001</v>
      </c>
      <c r="J34" s="6">
        <f t="shared" si="3"/>
        <v>128361.57999999999</v>
      </c>
      <c r="K34" s="6">
        <f t="shared" si="3"/>
        <v>124371.16999999997</v>
      </c>
      <c r="L34" s="6">
        <f t="shared" si="3"/>
        <v>126134.81999999998</v>
      </c>
      <c r="M34" s="6">
        <f t="shared" si="3"/>
        <v>141646.41999999998</v>
      </c>
      <c r="N34" s="6">
        <f t="shared" si="3"/>
        <v>141646.41999999993</v>
      </c>
    </row>
  </sheetData>
  <mergeCells count="7">
    <mergeCell ref="A9:M9"/>
    <mergeCell ref="A15:M15"/>
    <mergeCell ref="A3:N3"/>
    <mergeCell ref="A4:N4"/>
    <mergeCell ref="B6:M6"/>
    <mergeCell ref="A6:A7"/>
    <mergeCell ref="N6:N7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2016-02-13T06:44:01Z</cp:lastPrinted>
  <dcterms:created xsi:type="dcterms:W3CDTF">2015-01-27T09:26:48Z</dcterms:created>
  <dcterms:modified xsi:type="dcterms:W3CDTF">2016-02-13T06:44:04Z</dcterms:modified>
</cp:coreProperties>
</file>